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ktroprimorska.sharepoint.com/sites/komisijajn/Shared Documents/2025/17 IZDELAVA PROJEKTNE DOKUMENTACIJE ZA RTP PIVKA/Razpisna dokumentacija/"/>
    </mc:Choice>
  </mc:AlternateContent>
  <xr:revisionPtr revIDLastSave="631" documentId="8_{A71DC0B2-DEC1-4616-B37F-9EBCB47CDBE8}" xr6:coauthVersionLast="47" xr6:coauthVersionMax="47" xr10:uidLastSave="{8AB14072-5910-43FC-8906-7BB04F88CDFA}"/>
  <bookViews>
    <workbookView xWindow="-120" yWindow="-120" windowWidth="51840" windowHeight="21120" activeTab="1" xr2:uid="{00000000-000D-0000-FFFF-FFFF00000000}"/>
  </bookViews>
  <sheets>
    <sheet name="Rekapitulacija" sheetId="4" r:id="rId1"/>
    <sheet name="Investicijska dokumentacija" sheetId="1" r:id="rId2"/>
  </sheets>
  <externalReferences>
    <externalReference r:id="rId3"/>
  </externalReferences>
  <definedNames>
    <definedName name="_Toc106106713" localSheetId="1">'Investicijska dokumentacija'!$B$11</definedName>
    <definedName name="_Toc106106717" localSheetId="1">'Investicijska dokumentacija'!#REF!</definedName>
    <definedName name="KategorijaProračuna">'[1]Dodatni podatki'!$B$3:$B$33</definedName>
    <definedName name="_xlnm.Print_Area" localSheetId="0">Rekapitulacija!$A$1:$C$6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  <c r="G24" i="1"/>
  <c r="G21" i="1"/>
  <c r="G20" i="1"/>
  <c r="G19" i="1"/>
  <c r="G18" i="1"/>
  <c r="G15" i="1"/>
  <c r="G14" i="1"/>
  <c r="G13" i="1"/>
  <c r="G11" i="1"/>
  <c r="G10" i="1"/>
  <c r="G9" i="1"/>
  <c r="G7" i="1"/>
  <c r="G6" i="1"/>
  <c r="G5" i="1"/>
  <c r="G8" i="1" l="1"/>
  <c r="G26" i="1" l="1"/>
  <c r="G4" i="1"/>
  <c r="G16" i="1"/>
  <c r="G22" i="1"/>
  <c r="G12" i="1" l="1"/>
  <c r="G28" i="1" s="1"/>
  <c r="G29" i="1" s="1"/>
  <c r="G30" i="1" s="1"/>
  <c r="G32" i="1" l="1"/>
  <c r="G31" i="1"/>
  <c r="C4" i="4"/>
  <c r="C5" i="4" l="1"/>
  <c r="C6" i="4" l="1"/>
</calcChain>
</file>

<file path=xl/sharedStrings.xml><?xml version="1.0" encoding="utf-8"?>
<sst xmlns="http://schemas.openxmlformats.org/spreadsheetml/2006/main" count="95" uniqueCount="71">
  <si>
    <t>Količina</t>
  </si>
  <si>
    <t>Skupaj:</t>
  </si>
  <si>
    <t>Enota</t>
  </si>
  <si>
    <t>Poz.</t>
  </si>
  <si>
    <t>Opis opreme ali storitve</t>
  </si>
  <si>
    <t>Specifikacije</t>
  </si>
  <si>
    <t>Znesek</t>
  </si>
  <si>
    <t>Vnos cene na enoto</t>
  </si>
  <si>
    <t>Vrednost</t>
  </si>
  <si>
    <t>komplet</t>
  </si>
  <si>
    <t>Skupaj + nepredvideno:</t>
  </si>
  <si>
    <t>DDV</t>
  </si>
  <si>
    <t>Skupaj z DDV</t>
  </si>
  <si>
    <t>RTP 110/20 kV Pivka</t>
  </si>
  <si>
    <t>DZR za gradbena dela</t>
  </si>
  <si>
    <t>DZR za elektromontažna dela in električne povezave</t>
  </si>
  <si>
    <t>PZI za gradbena dela</t>
  </si>
  <si>
    <t>PZI za sekundarne sisteme</t>
  </si>
  <si>
    <t>PZI za elektromontažna dela in povezave</t>
  </si>
  <si>
    <t>PID za gradbena dela</t>
  </si>
  <si>
    <t>PID za sekundarne sisteme</t>
  </si>
  <si>
    <t>PID za elektromontažna dela in povezave</t>
  </si>
  <si>
    <t>Rok izdelave</t>
  </si>
  <si>
    <t>6 mesecev od podpisa pogodbe</t>
  </si>
  <si>
    <t>2 meseca od predaje tovarniških načrtov ponujene opreme</t>
  </si>
  <si>
    <t>2 meseca od predaje PZI s popravki</t>
  </si>
  <si>
    <t>DZR za sekundarne sisteme in povezave</t>
  </si>
  <si>
    <t>OPOMBE:</t>
  </si>
  <si>
    <t>V kolikor ponudnik vpiše ceno nič (0) EUR, se šteje, da ponuja postavko brezplačno. Cene v ponudbi morajo biti izražene v evrih (EUR). Vse cene so fiksne za celotno obdobje izvajanja javnega naročila. Ponujena cena z DDV mora zajemati vse popuste in stroške. Ponudnik ne sme spreminjati vsebine predračuna.</t>
  </si>
  <si>
    <t>Projektna, tehnična in investicijske dokumentacija</t>
  </si>
  <si>
    <t>Nepredvideno 10%</t>
  </si>
  <si>
    <t>Rekapitulacija ponudbe JN: Izdelava investicijske, projektne in tehnične dokumentacije
za RTP 110/20 kV Pivka - obnova zaščite in vodenja 110 kV transformatorskih polj ter zamenjava energetskega transformatorja TR2</t>
  </si>
  <si>
    <t>Ponudnik ne sme spreminjati vsebine predračuna.</t>
  </si>
  <si>
    <t>Ponudnik izpolni vse postavke v PREDRAČUNU, in sicer zaokrožene na dve decimalni mesti.</t>
  </si>
  <si>
    <t>A1</t>
  </si>
  <si>
    <t>B1</t>
  </si>
  <si>
    <t>B2</t>
  </si>
  <si>
    <t>B3</t>
  </si>
  <si>
    <t>C1</t>
  </si>
  <si>
    <t>C3</t>
  </si>
  <si>
    <t>C2</t>
  </si>
  <si>
    <t>D1</t>
  </si>
  <si>
    <t>Elaborati</t>
  </si>
  <si>
    <t>E1</t>
  </si>
  <si>
    <t>Projektantski nadzor</t>
  </si>
  <si>
    <t>Geodetski načrt za pripravo projektne dokumentacije</t>
  </si>
  <si>
    <t>Geodetski načrt končnega stanja</t>
  </si>
  <si>
    <t>D2</t>
  </si>
  <si>
    <t>D3</t>
  </si>
  <si>
    <t>Načrt gospodarjenja z gradbenimi odpadki</t>
  </si>
  <si>
    <t>Varnostni načrt</t>
  </si>
  <si>
    <t>Skupaj A:</t>
  </si>
  <si>
    <t>Skupaj B:</t>
  </si>
  <si>
    <t>Skupaj C:</t>
  </si>
  <si>
    <t>Skupaj D:</t>
  </si>
  <si>
    <t>Skupaj E:</t>
  </si>
  <si>
    <t>Storitve</t>
  </si>
  <si>
    <t>Koordinacija varnost in zdravje v fazi priprave projektne dokumentacije</t>
  </si>
  <si>
    <t>Nepredvideno (10%):</t>
  </si>
  <si>
    <t xml:space="preserve">1 mesec od zaključka del </t>
  </si>
  <si>
    <t>E</t>
  </si>
  <si>
    <t>E2</t>
  </si>
  <si>
    <t>E3</t>
  </si>
  <si>
    <t>E4</t>
  </si>
  <si>
    <t>Skupaj F:</t>
  </si>
  <si>
    <t>F</t>
  </si>
  <si>
    <t>Skupna vrednost ponudbe (brez DDV):</t>
  </si>
  <si>
    <t>2 meseca od podpisa pogodbe</t>
  </si>
  <si>
    <t>Idejni projekt</t>
  </si>
  <si>
    <t>F1</t>
  </si>
  <si>
    <t>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</si>
</sst>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/>
    <xf numFmtId="4" fontId="0" fillId="2" borderId="1" xfId="0" applyNumberFormat="1" applyFill="1" applyBorder="1"/>
    <xf numFmtId="4" fontId="0" fillId="4" borderId="1" xfId="0" applyNumberFormat="1" applyFill="1" applyBorder="1"/>
    <xf numFmtId="4" fontId="0" fillId="0" borderId="0" xfId="0" applyNumberFormat="1"/>
    <xf numFmtId="0" fontId="0" fillId="0" borderId="1" xfId="0" applyBorder="1"/>
    <xf numFmtId="0" fontId="0" fillId="3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left" wrapText="1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4" fontId="0" fillId="0" borderId="1" xfId="0" applyNumberFormat="1" applyBorder="1"/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oronadd-my.sharepoint.com/personal/natalie_kosar_korona_si/Documents/VERA/1_KORONA/PLAN%20IZDANIH-PREJETIH%20RACUNOV/Plan%20izdanih%20in%20prejetih%20ra&#269;unov%202023-01%20KORO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rani prihodki po letih"/>
      <sheetName val="Planirani prihodki 2023"/>
      <sheetName val="Mesečni stroški"/>
      <sheetName val="List2"/>
      <sheetName val="List4"/>
      <sheetName val="List3"/>
      <sheetName val="Ocena dobička "/>
      <sheetName val="Posamezni projekt"/>
      <sheetName val="2021DOBIČEK-Z RAZMEJITVAMI"/>
      <sheetName val="Plan prihodkov po osebah "/>
      <sheetName val="Zaračunano, planirano, DOD W"/>
      <sheetName val="4426-dodatni podatki"/>
      <sheetName val="4434"/>
      <sheetName val="Denarni tok"/>
      <sheetName val="Dodatni podatki"/>
      <sheetName val="Mekoni račun"/>
      <sheetName val="List1"/>
      <sheetName val="Mekoni račun (2)"/>
      <sheetName val="POGODBE P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B3" t="str">
            <v>0000 Trenut. Dobiček</v>
          </cell>
        </row>
        <row r="4">
          <cell r="B4" t="str">
            <v>4397 RTPT</v>
          </cell>
        </row>
        <row r="5">
          <cell r="B5" t="str">
            <v>4403 BHE2</v>
          </cell>
        </row>
        <row r="6">
          <cell r="B6" t="str">
            <v>4407 IZO2</v>
          </cell>
        </row>
        <row r="7">
          <cell r="B7" t="str">
            <v>4411 VEL2</v>
          </cell>
        </row>
        <row r="8">
          <cell r="B8" t="str">
            <v>4415 MBLR</v>
          </cell>
        </row>
        <row r="9">
          <cell r="B9" t="str">
            <v>4416 TETOL</v>
          </cell>
        </row>
        <row r="10">
          <cell r="B10" t="str">
            <v>4418 LENA</v>
          </cell>
        </row>
        <row r="11">
          <cell r="B11" t="str">
            <v>4420 ONKO</v>
          </cell>
        </row>
        <row r="12">
          <cell r="B12" t="str">
            <v>4421 KBVI</v>
          </cell>
        </row>
        <row r="13">
          <cell r="B13" t="str">
            <v>4423 DEM1</v>
          </cell>
        </row>
        <row r="14">
          <cell r="B14" t="str">
            <v>4426 DOB2</v>
          </cell>
        </row>
        <row r="15">
          <cell r="B15" t="str">
            <v>4427 PRIM</v>
          </cell>
        </row>
        <row r="16">
          <cell r="B16" t="str">
            <v>4428 L110</v>
          </cell>
        </row>
        <row r="17">
          <cell r="B17" t="str">
            <v>4430 DVOR</v>
          </cell>
        </row>
        <row r="18">
          <cell r="B18" t="str">
            <v>4431 ZIRI</v>
          </cell>
        </row>
        <row r="19">
          <cell r="B19" t="str">
            <v>4432 LUCI</v>
          </cell>
        </row>
        <row r="20">
          <cell r="B20" t="str">
            <v>4433 F110</v>
          </cell>
        </row>
        <row r="21">
          <cell r="B21" t="str">
            <v>4434 FOMA</v>
          </cell>
        </row>
        <row r="22">
          <cell r="B22" t="str">
            <v>4435 RACE</v>
          </cell>
        </row>
        <row r="23">
          <cell r="B23" t="str">
            <v>4436 D400</v>
          </cell>
        </row>
        <row r="24">
          <cell r="B24" t="str">
            <v>4437 ŽARE</v>
          </cell>
        </row>
        <row r="25">
          <cell r="B25" t="str">
            <v>4438 AJDA</v>
          </cell>
        </row>
        <row r="26">
          <cell r="B26" t="str">
            <v>4439 OKRO</v>
          </cell>
        </row>
        <row r="27">
          <cell r="B27" t="str">
            <v>4440 IDRI</v>
          </cell>
        </row>
        <row r="28">
          <cell r="B28" t="str">
            <v>4441 RACI</v>
          </cell>
        </row>
        <row r="29">
          <cell r="B29" t="str">
            <v>4442 OKR2</v>
          </cell>
        </row>
        <row r="30">
          <cell r="B30" t="str">
            <v>4443 GORI</v>
          </cell>
        </row>
        <row r="31">
          <cell r="B31" t="str">
            <v>9000 RAZNI</v>
          </cell>
        </row>
        <row r="32">
          <cell r="B32" t="str">
            <v>9600 PLAČE</v>
          </cell>
        </row>
        <row r="33">
          <cell r="B33" t="str">
            <v>9700 Zunanji sodelavci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C6"/>
  <sheetViews>
    <sheetView zoomScale="160" zoomScaleNormal="160" zoomScaleSheetLayoutView="115" workbookViewId="0">
      <selection activeCell="B12" sqref="B12"/>
    </sheetView>
  </sheetViews>
  <sheetFormatPr defaultRowHeight="14.4" x14ac:dyDescent="0.3"/>
  <cols>
    <col min="1" max="1" width="3.6640625" customWidth="1"/>
    <col min="2" max="2" width="70.6640625" customWidth="1"/>
    <col min="3" max="3" width="25.109375" customWidth="1"/>
    <col min="4" max="4" width="15.6640625" customWidth="1"/>
  </cols>
  <sheetData>
    <row r="1" spans="1:3" ht="42.75" customHeight="1" x14ac:dyDescent="0.3">
      <c r="A1" s="23" t="s">
        <v>31</v>
      </c>
      <c r="B1" s="23"/>
      <c r="C1" s="23"/>
    </row>
    <row r="3" spans="1:3" x14ac:dyDescent="0.3">
      <c r="B3" s="4" t="s">
        <v>5</v>
      </c>
      <c r="C3" s="4" t="s">
        <v>6</v>
      </c>
    </row>
    <row r="4" spans="1:3" x14ac:dyDescent="0.3">
      <c r="A4" s="11">
        <v>1</v>
      </c>
      <c r="B4" s="6" t="s">
        <v>29</v>
      </c>
      <c r="C4" s="9">
        <f>'Investicijska dokumentacija'!G28</f>
        <v>5</v>
      </c>
    </row>
    <row r="5" spans="1:3" x14ac:dyDescent="0.3">
      <c r="A5" s="11">
        <v>2</v>
      </c>
      <c r="B5" s="6" t="s">
        <v>30</v>
      </c>
      <c r="C5" s="9">
        <f>'Investicijska dokumentacija'!G29</f>
        <v>0.5</v>
      </c>
    </row>
    <row r="6" spans="1:3" x14ac:dyDescent="0.3">
      <c r="A6" s="11">
        <v>3</v>
      </c>
      <c r="B6" s="7" t="s">
        <v>66</v>
      </c>
      <c r="C6" s="8">
        <f>'Investicijska dokumentacija'!G30</f>
        <v>5.5</v>
      </c>
    </row>
  </sheetData>
  <sheetProtection algorithmName="SHA-512" hashValue="Wfx9gAlYWmwHbZja8OB4mwa0Q+Zv1DevKJc8U3JTiyHLyhpXJ1chbOMq/6Rk3aFYek0tT7dNhWeMuobGLnfOsQ==" saltValue="E4aVi8mfDofoooMG6+P2Rg==" spinCount="100000" sheet="1" selectLockedCells="1" selectUnlockedCells="1"/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35"/>
  <sheetViews>
    <sheetView tabSelected="1" topLeftCell="A10" zoomScale="160" zoomScaleNormal="160" zoomScaleSheetLayoutView="100" workbookViewId="0">
      <selection activeCell="F25" sqref="F25"/>
    </sheetView>
  </sheetViews>
  <sheetFormatPr defaultRowHeight="14.4" x14ac:dyDescent="0.3"/>
  <cols>
    <col min="2" max="2" width="59.88671875" customWidth="1"/>
    <col min="3" max="3" width="29.44140625" style="17" customWidth="1"/>
    <col min="4" max="4" width="10" customWidth="1"/>
    <col min="5" max="5" width="6.5546875" customWidth="1"/>
    <col min="6" max="6" width="23.33203125" customWidth="1"/>
    <col min="7" max="7" width="14" customWidth="1"/>
    <col min="10" max="10" width="19.5546875" bestFit="1" customWidth="1"/>
  </cols>
  <sheetData>
    <row r="1" spans="1:7" x14ac:dyDescent="0.3">
      <c r="A1" s="4" t="s">
        <v>3</v>
      </c>
      <c r="B1" s="4" t="s">
        <v>4</v>
      </c>
      <c r="C1" s="15" t="s">
        <v>22</v>
      </c>
      <c r="D1" s="4" t="s">
        <v>2</v>
      </c>
      <c r="E1" s="4" t="s">
        <v>0</v>
      </c>
      <c r="F1" s="5" t="s">
        <v>7</v>
      </c>
      <c r="G1" s="5" t="s">
        <v>8</v>
      </c>
    </row>
    <row r="2" spans="1:7" x14ac:dyDescent="0.3">
      <c r="A2" s="13"/>
      <c r="B2" s="14" t="s">
        <v>13</v>
      </c>
      <c r="C2" s="16"/>
      <c r="D2" s="2"/>
      <c r="E2" s="2"/>
      <c r="F2" s="2"/>
      <c r="G2" s="3"/>
    </row>
    <row r="3" spans="1:7" x14ac:dyDescent="0.3">
      <c r="A3" s="2" t="s">
        <v>34</v>
      </c>
      <c r="B3" s="12" t="s">
        <v>68</v>
      </c>
      <c r="C3" s="18" t="s">
        <v>67</v>
      </c>
      <c r="D3" s="2" t="s">
        <v>9</v>
      </c>
      <c r="E3" s="2">
        <v>1</v>
      </c>
      <c r="F3" s="1"/>
      <c r="G3" s="3">
        <v>5</v>
      </c>
    </row>
    <row r="4" spans="1:7" x14ac:dyDescent="0.3">
      <c r="F4" s="7" t="s">
        <v>51</v>
      </c>
      <c r="G4" s="8">
        <f>SUM(G3:G3)</f>
        <v>5</v>
      </c>
    </row>
    <row r="5" spans="1:7" x14ac:dyDescent="0.3">
      <c r="A5" s="2" t="s">
        <v>35</v>
      </c>
      <c r="B5" s="12" t="s">
        <v>16</v>
      </c>
      <c r="C5" s="18" t="s">
        <v>23</v>
      </c>
      <c r="D5" s="2" t="s">
        <v>9</v>
      </c>
      <c r="E5" s="2">
        <v>1</v>
      </c>
      <c r="F5" s="1"/>
      <c r="G5" s="3">
        <f>ROUND(E5*(F5),2)</f>
        <v>0</v>
      </c>
    </row>
    <row r="6" spans="1:7" ht="28.8" x14ac:dyDescent="0.3">
      <c r="A6" s="2" t="s">
        <v>36</v>
      </c>
      <c r="B6" s="12" t="s">
        <v>17</v>
      </c>
      <c r="C6" s="18" t="s">
        <v>24</v>
      </c>
      <c r="D6" s="2" t="s">
        <v>9</v>
      </c>
      <c r="E6" s="2">
        <v>1</v>
      </c>
      <c r="F6" s="1"/>
      <c r="G6" s="3">
        <f>ROUND(E6*(F6),2)</f>
        <v>0</v>
      </c>
    </row>
    <row r="7" spans="1:7" ht="28.8" x14ac:dyDescent="0.3">
      <c r="A7" s="2" t="s">
        <v>37</v>
      </c>
      <c r="B7" s="12" t="s">
        <v>18</v>
      </c>
      <c r="C7" s="18" t="s">
        <v>24</v>
      </c>
      <c r="D7" s="2" t="s">
        <v>9</v>
      </c>
      <c r="E7" s="2">
        <v>1</v>
      </c>
      <c r="F7" s="1"/>
      <c r="G7" s="3">
        <f>ROUND(E7*(F7),2)</f>
        <v>0</v>
      </c>
    </row>
    <row r="8" spans="1:7" x14ac:dyDescent="0.3">
      <c r="F8" s="7" t="s">
        <v>52</v>
      </c>
      <c r="G8" s="8">
        <f>SUM(G5:G7)</f>
        <v>0</v>
      </c>
    </row>
    <row r="9" spans="1:7" x14ac:dyDescent="0.3">
      <c r="A9" s="2" t="s">
        <v>38</v>
      </c>
      <c r="B9" s="12" t="s">
        <v>14</v>
      </c>
      <c r="C9" s="18" t="s">
        <v>23</v>
      </c>
      <c r="D9" s="2" t="s">
        <v>9</v>
      </c>
      <c r="E9" s="2">
        <v>1</v>
      </c>
      <c r="F9" s="1"/>
      <c r="G9" s="3">
        <f>ROUND(E9*(F9),2)</f>
        <v>0</v>
      </c>
    </row>
    <row r="10" spans="1:7" x14ac:dyDescent="0.3">
      <c r="A10" s="2" t="s">
        <v>40</v>
      </c>
      <c r="B10" s="12" t="s">
        <v>26</v>
      </c>
      <c r="C10" s="18" t="s">
        <v>23</v>
      </c>
      <c r="D10" s="2" t="s">
        <v>9</v>
      </c>
      <c r="E10" s="2">
        <v>1</v>
      </c>
      <c r="F10" s="1"/>
      <c r="G10" s="3">
        <f>ROUND(E10*(F10),2)</f>
        <v>0</v>
      </c>
    </row>
    <row r="11" spans="1:7" x14ac:dyDescent="0.3">
      <c r="A11" s="2" t="s">
        <v>39</v>
      </c>
      <c r="B11" s="12" t="s">
        <v>15</v>
      </c>
      <c r="C11" s="18" t="s">
        <v>23</v>
      </c>
      <c r="D11" s="2" t="s">
        <v>9</v>
      </c>
      <c r="E11" s="2">
        <v>1</v>
      </c>
      <c r="F11" s="1"/>
      <c r="G11" s="3">
        <f>ROUND(E11*(F11),2)</f>
        <v>0</v>
      </c>
    </row>
    <row r="12" spans="1:7" x14ac:dyDescent="0.3">
      <c r="F12" s="7" t="s">
        <v>53</v>
      </c>
      <c r="G12" s="8">
        <f>SUM(G9:G11)</f>
        <v>0</v>
      </c>
    </row>
    <row r="13" spans="1:7" ht="28.8" x14ac:dyDescent="0.3">
      <c r="A13" s="2" t="s">
        <v>41</v>
      </c>
      <c r="B13" s="12" t="s">
        <v>19</v>
      </c>
      <c r="C13" s="18" t="s">
        <v>25</v>
      </c>
      <c r="D13" s="2" t="s">
        <v>9</v>
      </c>
      <c r="E13" s="2">
        <v>1</v>
      </c>
      <c r="F13" s="1"/>
      <c r="G13" s="3">
        <f>ROUND(E13*(F13),2)</f>
        <v>0</v>
      </c>
    </row>
    <row r="14" spans="1:7" ht="28.8" x14ac:dyDescent="0.3">
      <c r="A14" s="2" t="s">
        <v>47</v>
      </c>
      <c r="B14" s="12" t="s">
        <v>20</v>
      </c>
      <c r="C14" s="18" t="s">
        <v>25</v>
      </c>
      <c r="D14" s="2" t="s">
        <v>9</v>
      </c>
      <c r="E14" s="2">
        <v>1</v>
      </c>
      <c r="F14" s="1"/>
      <c r="G14" s="3">
        <f>ROUND(E14*(F14),2)</f>
        <v>0</v>
      </c>
    </row>
    <row r="15" spans="1:7" ht="28.8" x14ac:dyDescent="0.3">
      <c r="A15" s="2" t="s">
        <v>48</v>
      </c>
      <c r="B15" s="12" t="s">
        <v>21</v>
      </c>
      <c r="C15" s="18" t="s">
        <v>25</v>
      </c>
      <c r="D15" s="2" t="s">
        <v>9</v>
      </c>
      <c r="E15" s="2">
        <v>1</v>
      </c>
      <c r="F15" s="1"/>
      <c r="G15" s="3">
        <f>ROUND(E15*(F15),2)</f>
        <v>0</v>
      </c>
    </row>
    <row r="16" spans="1:7" x14ac:dyDescent="0.3">
      <c r="F16" s="7" t="s">
        <v>54</v>
      </c>
      <c r="G16" s="8">
        <f>SUM(G13:G15)</f>
        <v>0</v>
      </c>
    </row>
    <row r="17" spans="1:7" x14ac:dyDescent="0.3">
      <c r="A17" s="2" t="s">
        <v>60</v>
      </c>
      <c r="B17" s="12" t="s">
        <v>42</v>
      </c>
      <c r="C17" s="18"/>
      <c r="D17" s="2"/>
      <c r="E17" s="2"/>
      <c r="F17" s="22"/>
      <c r="G17" s="3"/>
    </row>
    <row r="18" spans="1:7" x14ac:dyDescent="0.3">
      <c r="A18" s="2" t="s">
        <v>43</v>
      </c>
      <c r="B18" s="12" t="s">
        <v>45</v>
      </c>
      <c r="C18" s="18" t="s">
        <v>67</v>
      </c>
      <c r="D18" s="2" t="s">
        <v>9</v>
      </c>
      <c r="E18" s="2">
        <v>1</v>
      </c>
      <c r="F18" s="1"/>
      <c r="G18" s="3">
        <f>ROUND(E18*(F18),2)</f>
        <v>0</v>
      </c>
    </row>
    <row r="19" spans="1:7" x14ac:dyDescent="0.3">
      <c r="A19" s="2" t="s">
        <v>61</v>
      </c>
      <c r="B19" s="12" t="s">
        <v>46</v>
      </c>
      <c r="C19" s="18" t="s">
        <v>59</v>
      </c>
      <c r="D19" s="2" t="s">
        <v>9</v>
      </c>
      <c r="E19" s="2">
        <v>1</v>
      </c>
      <c r="F19" s="1"/>
      <c r="G19" s="3">
        <f>ROUND(E19*(F19),2)</f>
        <v>0</v>
      </c>
    </row>
    <row r="20" spans="1:7" x14ac:dyDescent="0.3">
      <c r="A20" s="2" t="s">
        <v>62</v>
      </c>
      <c r="B20" s="12" t="s">
        <v>49</v>
      </c>
      <c r="C20" s="18" t="s">
        <v>23</v>
      </c>
      <c r="D20" s="2" t="s">
        <v>9</v>
      </c>
      <c r="E20" s="2">
        <v>1</v>
      </c>
      <c r="F20" s="1"/>
      <c r="G20" s="3">
        <f>ROUND(E20*(F20),2)</f>
        <v>0</v>
      </c>
    </row>
    <row r="21" spans="1:7" x14ac:dyDescent="0.3">
      <c r="A21" s="2" t="s">
        <v>63</v>
      </c>
      <c r="B21" s="12" t="s">
        <v>50</v>
      </c>
      <c r="C21" s="18" t="s">
        <v>23</v>
      </c>
      <c r="D21" s="2" t="s">
        <v>9</v>
      </c>
      <c r="E21" s="2">
        <v>1</v>
      </c>
      <c r="F21" s="1"/>
      <c r="G21" s="3">
        <f>ROUND(E21*(F21),2)</f>
        <v>0</v>
      </c>
    </row>
    <row r="22" spans="1:7" x14ac:dyDescent="0.3">
      <c r="F22" s="7" t="s">
        <v>55</v>
      </c>
      <c r="G22" s="8">
        <f>SUM(G17:G21)</f>
        <v>0</v>
      </c>
    </row>
    <row r="23" spans="1:7" x14ac:dyDescent="0.3">
      <c r="A23" s="2" t="s">
        <v>65</v>
      </c>
      <c r="B23" s="12" t="s">
        <v>56</v>
      </c>
      <c r="C23" s="18"/>
      <c r="D23" s="2"/>
      <c r="E23" s="2"/>
      <c r="F23" s="22"/>
      <c r="G23" s="3"/>
    </row>
    <row r="24" spans="1:7" x14ac:dyDescent="0.3">
      <c r="A24" s="2" t="s">
        <v>69</v>
      </c>
      <c r="B24" s="12" t="s">
        <v>44</v>
      </c>
      <c r="C24" s="18"/>
      <c r="D24" s="2" t="s">
        <v>9</v>
      </c>
      <c r="E24" s="2">
        <v>1</v>
      </c>
      <c r="F24" s="1"/>
      <c r="G24" s="3">
        <f>ROUND(E24*(F24),2)</f>
        <v>0</v>
      </c>
    </row>
    <row r="25" spans="1:7" x14ac:dyDescent="0.3">
      <c r="A25" s="2" t="s">
        <v>70</v>
      </c>
      <c r="B25" s="12" t="s">
        <v>57</v>
      </c>
      <c r="C25" s="18"/>
      <c r="D25" s="2" t="s">
        <v>9</v>
      </c>
      <c r="E25" s="2">
        <v>1</v>
      </c>
      <c r="F25" s="1"/>
      <c r="G25" s="3">
        <f>ROUND(E25*(F25),2)</f>
        <v>0</v>
      </c>
    </row>
    <row r="26" spans="1:7" x14ac:dyDescent="0.3">
      <c r="F26" s="7" t="s">
        <v>64</v>
      </c>
      <c r="G26" s="8">
        <f>SUM(G24:G25)</f>
        <v>0</v>
      </c>
    </row>
    <row r="27" spans="1:7" x14ac:dyDescent="0.3">
      <c r="B27" t="s">
        <v>27</v>
      </c>
    </row>
    <row r="28" spans="1:7" x14ac:dyDescent="0.3">
      <c r="B28" t="s">
        <v>32</v>
      </c>
      <c r="F28" s="19" t="s">
        <v>1</v>
      </c>
      <c r="G28" s="20">
        <f>G4+G8+G12+G16+G22+G26</f>
        <v>5</v>
      </c>
    </row>
    <row r="29" spans="1:7" x14ac:dyDescent="0.3">
      <c r="B29" s="25" t="s">
        <v>33</v>
      </c>
      <c r="C29" s="25"/>
      <c r="F29" s="21" t="s">
        <v>58</v>
      </c>
      <c r="G29" s="20">
        <f>0.1*G28</f>
        <v>0.5</v>
      </c>
    </row>
    <row r="30" spans="1:7" ht="45" customHeight="1" x14ac:dyDescent="0.3">
      <c r="B30" s="24" t="s">
        <v>28</v>
      </c>
      <c r="C30" s="24"/>
      <c r="F30" s="19" t="s">
        <v>10</v>
      </c>
      <c r="G30" s="20">
        <f>SUM(G28:G29)</f>
        <v>5.5</v>
      </c>
    </row>
    <row r="31" spans="1:7" ht="31.5" customHeight="1" x14ac:dyDescent="0.3">
      <c r="B31" s="24"/>
      <c r="C31" s="24"/>
      <c r="F31" s="19" t="s">
        <v>11</v>
      </c>
      <c r="G31" s="20">
        <f>0.22*G30</f>
        <v>1.21</v>
      </c>
    </row>
    <row r="32" spans="1:7" x14ac:dyDescent="0.3">
      <c r="F32" s="19" t="s">
        <v>12</v>
      </c>
      <c r="G32" s="20">
        <f>1.22*G30</f>
        <v>6.71</v>
      </c>
    </row>
    <row r="35" spans="7:7" x14ac:dyDescent="0.3">
      <c r="G35" s="10"/>
    </row>
  </sheetData>
  <sheetProtection algorithmName="SHA-512" hashValue="kRgdHR9of/AOo4VDokQCFAMaqSCWkefKXWVFykmgs6kcWDobvhbe70m1uzxH+PCTzzQI8/NbS6L6FLIUvnXsLA==" saltValue="cY09bDaWweR9w316z6Ah+w==" spinCount="100000" sheet="1" selectLockedCells="1"/>
  <dataConsolidate/>
  <mergeCells count="3">
    <mergeCell ref="B30:C30"/>
    <mergeCell ref="B29:C29"/>
    <mergeCell ref="B31:C31"/>
  </mergeCells>
  <dataValidations xWindow="192" yWindow="259" count="2">
    <dataValidation type="list" allowBlank="1" showInputMessage="1" errorTitle="Neveljavni podatki" error="Če morate na seznam dodati novo kategorijo, lahko dodate nove elemente seznama v stolpec »Iskanje kategorije proračuna« na delovnem listu, imenovanem »Seznami iskanj«." sqref="B3 B11 B17:B21 B23:B25 C6:C7 B5:B6" xr:uid="{3F98365C-3E76-4ACB-84EA-40F1ED435692}">
      <formula1>KategorijaProračuna</formula1>
    </dataValidation>
    <dataValidation type="custom" showErrorMessage="1" errorTitle="Nepravilen vnos cene" error="Cena mora biti nenegativno število z največ dvema decimalkama!" sqref="F3 F9:F11 F13:F15 F23:F25 F5:F7 F17:F18 F20:F21" xr:uid="{00000000-0002-0000-0000-000000000000}">
      <formula1>AND(ISNUMBER(F3),F3&gt;=0,ROUND(F3*100,6)-INT(F3*100)=0,NOT(ISBLANK(F3)))</formula1>
    </dataValidation>
  </dataValidations>
  <pageMargins left="0.7" right="0.7" top="0.75" bottom="0.75" header="0.3" footer="0.3"/>
  <pageSetup paperSize="9" scale="86" orientation="landscape" r:id="rId1"/>
  <ignoredErrors>
    <ignoredError sqref="G4 G12 G16 G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nudbe xmlns="00d93420-39f4-45ae-9cbd-9a6edef18c89" xsi:nil="true"/>
    <TaxCatchAll xmlns="d1bf7b1a-facf-4776-8156-6b0994e9eb5c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1A162A-4FE0-4361-B4BD-8329DEEBDC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984A9-3793-40E7-9325-58583A557A4D}"/>
</file>

<file path=customXml/itemProps3.xml><?xml version="1.0" encoding="utf-8"?>
<ds:datastoreItem xmlns:ds="http://schemas.openxmlformats.org/officeDocument/2006/customXml" ds:itemID="{C1A6721F-2C2F-4DF9-AF7A-08F38DA3F6FB}">
  <ds:schemaRefs>
    <ds:schemaRef ds:uri="http://schemas.microsoft.com/office/2006/metadata/properties"/>
    <ds:schemaRef ds:uri="http://schemas.microsoft.com/office/infopath/2007/PartnerControls"/>
    <ds:schemaRef ds:uri="00d93420-39f4-45ae-9cbd-9a6edef18c89"/>
    <ds:schemaRef ds:uri="d1bf7b1a-facf-4776-8156-6b0994e9eb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Investicijska dokumentacija</vt:lpstr>
      <vt:lpstr>'Investicijska dokumentacija'!_Toc106106713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 Ivan</dc:creator>
  <cp:lastModifiedBy>Andrej Fortunat</cp:lastModifiedBy>
  <cp:lastPrinted>2022-02-15T10:58:30Z</cp:lastPrinted>
  <dcterms:created xsi:type="dcterms:W3CDTF">2017-03-27T11:39:43Z</dcterms:created>
  <dcterms:modified xsi:type="dcterms:W3CDTF">2025-06-13T09:19:26Z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MediaServiceImageTags">
    <vt:lpwstr/>
  </property>
</Properties>
</file>